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13C7F2C0-A216-4B1B-A7B7-FBB3304B35F1}"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s>
  <definedNames>
    <definedName name="_xlnm.Print_Area" localSheetId="0">Объявление!$A$1:$K$24</definedName>
  </definedNames>
  <calcPr calcId="191029"/>
</workbook>
</file>

<file path=xl/calcChain.xml><?xml version="1.0" encoding="utf-8"?>
<calcChain xmlns="http://schemas.openxmlformats.org/spreadsheetml/2006/main">
  <c r="H10" i="1" l="1"/>
  <c r="H22" i="1"/>
  <c r="H17" i="1"/>
  <c r="H18" i="1"/>
  <c r="H19" i="1"/>
  <c r="H20" i="1"/>
  <c r="H21" i="1"/>
  <c r="H5" i="1"/>
  <c r="H6" i="1"/>
  <c r="H16" i="1"/>
  <c r="H8" i="1"/>
  <c r="H4" i="1" l="1"/>
  <c r="H7" i="1"/>
</calcChain>
</file>

<file path=xl/sharedStrings.xml><?xml version="1.0" encoding="utf-8"?>
<sst xmlns="http://schemas.openxmlformats.org/spreadsheetml/2006/main" count="99" uniqueCount="62">
  <si>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</si>
  <si>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</si>
  <si>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</si>
  <si>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</si>
  <si>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</si>
  <si>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</si>
  <si>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</si>
  <si>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</si>
  <si>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</si>
  <si>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</si>
  <si>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</si>
  <si>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</si>
  <si>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</si>
  <si>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</si>
  <si>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</si>
  <si>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</si>
  <si>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</si>
  <si>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</si>
  <si>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</si>
  <si>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</si>
  <si>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</si>
  <si>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 xml:space="preserve">СҚО, г.Петропавл, Ж.Қизатов көшесі, 7А, балалар корпусы каб. 111 </t>
  </si>
  <si>
    <t>штука</t>
  </si>
  <si>
    <t>1</t>
  </si>
  <si>
    <t xml:space="preserve">Нифедипин </t>
  </si>
  <si>
    <t>Таблетки, покрытые оболочкой, 10 мг</t>
  </si>
  <si>
    <t xml:space="preserve">Таблетка </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</si>
  <si>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лекарственных средств и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</si>
  <si>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дәрілік заттармен және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</si>
  <si>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флакон</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</si>
  <si>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</si>
  <si>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 xml:space="preserve">Перекись водорода </t>
  </si>
  <si>
    <t>3% 100 мл</t>
  </si>
  <si>
    <t>Вазелин</t>
  </si>
  <si>
    <t>25 гр</t>
  </si>
  <si>
    <t>Сульфацетамид</t>
  </si>
  <si>
    <t>Капли глазные, 20 %,  10 мл.</t>
  </si>
  <si>
    <t>Проксиметакаин</t>
  </si>
  <si>
    <t>Капли глазные 0,5% 15мл. Состав 1мл содержит:
активное вещество – пропаракаина (проксиметакаин) гидрохлорид 5,0мг; вспомогательные вещества: бензалкония хлорид 0,1% (консервант),  глицерин 24,5мг, хлористоводородная кислота концентрированная и/или натрия гидроксид (для регулировки рН), очищенная вода до 1мл.</t>
  </si>
  <si>
    <t>2</t>
  </si>
  <si>
    <t>3</t>
  </si>
  <si>
    <t>4</t>
  </si>
  <si>
    <t>5</t>
  </si>
  <si>
    <t>6</t>
  </si>
  <si>
    <t>упаковка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</si>
  <si>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</si>
  <si>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t xml:space="preserve">дана </t>
  </si>
  <si>
    <t>дана</t>
  </si>
  <si>
    <t>Сутегі асқын тотығы</t>
  </si>
  <si>
    <t>Қабықпен қапталған таблеткалар, 10 мг</t>
  </si>
  <si>
    <t xml:space="preserve">таблетка </t>
  </si>
  <si>
    <t>Көз тамшылары, 20 %, 10 мл.</t>
  </si>
  <si>
    <t>құты</t>
  </si>
  <si>
    <t>Көз тамшылары 0,5% 15 мл. 1 мл құрамында: белсенді зат-пропаракаин (проксиметакаин) гидрохлориді 5,0 мг; қосымша заттар: бензалконий хлориді 0,1% (консервант), глицерин 24,5 мг, концентрацияланған хлорсутек қышқылы және/немесе натрий гидроксиді (РН реттеу үшін), тазартылған су 1 мл-ге дейін.</t>
  </si>
  <si>
    <t>Парацетамол</t>
  </si>
  <si>
    <t>Лекарственная форма: Суппозитории ректальные. Состав: Один суппозиторий содержит активное вещество - парацетамол (пара-Ацетаминофенол): 0,10г; суппозиторная основа - витепсол достаточное количество для получения суппозитория  массой   1,19-1,31 г.</t>
  </si>
  <si>
    <t>Дәрілік түрі: тік ішек суппозиторийлері. Құрамы: бір суппозиторийде белсенді зат бар-парацетамол (пара-Ацетаминофенол): 0,10 г; суппозиторий негізі-витепсол салмағы 1,19-1,31 г суппозиторий алу үшін жеткілікті.</t>
  </si>
  <si>
    <t>қаптама</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</si>
  <si>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rFont val="Times New Roman"/>
        <family val="1"/>
        <charset val="204"/>
      </rPr>
      <t>Сумма выделенная для закупа  -  48279,28 (Сорок восемь тысяч двести семьдесят девять тысяч) тенге 28 тиын</t>
    </r>
    <r>
      <rPr>
        <b/>
        <sz val="11"/>
        <color theme="5"/>
        <rFont val="Times New Roman"/>
        <family val="1"/>
        <charset val="204"/>
      </rPr>
      <t xml:space="preserve">.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и  Не вскрывать до </t>
    </r>
    <r>
      <rPr>
        <b/>
        <sz val="11"/>
        <color theme="5"/>
        <rFont val="Times New Roman"/>
        <family val="1"/>
        <charset val="204"/>
      </rPr>
      <t>«12» марта  2024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"12" марта 2024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"12" марта</t>
    </r>
    <r>
      <rPr>
        <b/>
        <sz val="11"/>
        <color theme="1"/>
        <rFont val="Times New Roman"/>
        <family val="1"/>
        <charset val="204"/>
      </rPr>
      <t xml:space="preserve"> в 16 часов 00 минут 2024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</si>
  <si>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 xml:space="preserve">Объявление №4 от 04.03.2024 года
о проведении закупа  ЛС и МИ способом запроса ценовых предложений
</t>
  </si>
  <si>
    <t xml:space="preserve">04.03.2024 ж. Хабарландыру №4 баға ұсыныстарын сұрату тәсілімен ДЗ және МБ сатып алуды өткізу туралы
</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</si>
  <si>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rFont val="Times New Roman"/>
        <family val="1"/>
        <charset val="204"/>
      </rPr>
      <t>Сатып алуға бөлінген сома - 48279,28 (қырық сегіз мың екі жүз жетпіс тоғыз мың) теңге 28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"Баға ұсыныстарын сұрату тәсілімен сатып алу "және 2024 жыл "12" наурыз_______________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2024 жылғы "12" наурыз 15 сағат 00 минут.
Баға ұсыныстары бар конверттер 2024 жылғы  "12" наурыз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</si>
</sst>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6"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2"/>
      <color theme="1"/>
      <name val="Times New Roman"/>
      <family val="1"/>
      <charset val="204"/>
    </font>
    <font>
      <sz val="8"/>
      <name val="Arial"/>
      <family val="2"/>
    </font>
    <font>
      <b/>
      <sz val="12"/>
      <color theme="1"/>
      <name val="Times New Roman"/>
      <family val="1"/>
      <charset val="204"/>
    </font>
    <font>
      <sz val="12"/>
      <color rgb="FF000000"/>
      <name val="Times New Roman"/>
      <family val="1"/>
      <charset val="204"/>
    </font>
    <font>
      <sz val="12"/>
      <name val="Times New Roman"/>
      <family val="1"/>
      <charset val="204"/>
    </font>
    <font>
      <sz val="8"/>
      <name val="Calibri"/>
      <family val="2"/>
      <scheme val="minor"/>
    </font>
    <font>
      <b/>
      <sz val="11"/>
      <name val="Times New Roman"/>
      <family val="1"/>
      <charset val="204"/>
    </font>
    <font>
      <sz val="11"/>
      <color rgb="FF000000"/>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8" fillId="0" borderId="0"/>
  </cellStyleXfs>
  <cellXfs count="52">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4" fontId="2" fillId="0" borderId="3" xfId="0" applyNumberFormat="1" applyFont="1" applyBorder="1" applyAlignment="1">
      <alignment horizontal="center" vertical="top"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3" fontId="10" fillId="0" borderId="2" xfId="0" applyNumberFormat="1" applyFont="1" applyBorder="1" applyAlignment="1">
      <alignment horizontal="center" vertical="top" wrapText="1"/>
    </xf>
    <xf numFmtId="4" fontId="10" fillId="0" borderId="2" xfId="0" applyNumberFormat="1" applyFont="1" applyBorder="1" applyAlignment="1">
      <alignment horizontal="center" vertical="top" wrapText="1"/>
    </xf>
    <xf numFmtId="4" fontId="10" fillId="0" borderId="1" xfId="0" applyNumberFormat="1" applyFont="1" applyBorder="1" applyAlignment="1">
      <alignment horizontal="center" vertical="top" wrapText="1"/>
    </xf>
    <xf numFmtId="164" fontId="10" fillId="0" borderId="2" xfId="0" applyNumberFormat="1" applyFont="1" applyBorder="1" applyAlignment="1">
      <alignment horizontal="center" vertical="top" wrapText="1"/>
    </xf>
    <xf numFmtId="0" fontId="10" fillId="0" borderId="2" xfId="0" applyFont="1" applyBorder="1" applyAlignment="1">
      <alignment vertical="top" wrapText="1"/>
    </xf>
    <xf numFmtId="0" fontId="10" fillId="2" borderId="2" xfId="0" applyFont="1" applyFill="1" applyBorder="1" applyAlignment="1">
      <alignment vertical="top" wrapText="1"/>
    </xf>
    <xf numFmtId="164" fontId="7" fillId="0" borderId="3" xfId="0" applyNumberFormat="1" applyFont="1" applyBorder="1" applyAlignment="1">
      <alignment horizontal="center" vertical="top" wrapText="1"/>
    </xf>
    <xf numFmtId="0" fontId="7" fillId="0" borderId="3" xfId="0" applyFont="1" applyBorder="1" applyAlignment="1">
      <alignment vertical="top" wrapText="1"/>
    </xf>
    <xf numFmtId="3" fontId="10" fillId="0" borderId="2" xfId="0" applyNumberFormat="1" applyFont="1" applyBorder="1" applyAlignment="1">
      <alignment vertical="top" wrapText="1"/>
    </xf>
    <xf numFmtId="4" fontId="10" fillId="0" borderId="2" xfId="0" applyNumberFormat="1" applyFont="1" applyBorder="1" applyAlignment="1">
      <alignment vertical="top" wrapText="1"/>
    </xf>
    <xf numFmtId="164" fontId="10" fillId="0" borderId="2" xfId="0" applyNumberFormat="1" applyFont="1" applyBorder="1" applyAlignment="1">
      <alignment vertical="top" wrapText="1"/>
    </xf>
    <xf numFmtId="0" fontId="3" fillId="2" borderId="0" xfId="0" applyFont="1" applyFill="1"/>
    <xf numFmtId="49" fontId="10" fillId="2" borderId="2" xfId="0" applyNumberFormat="1" applyFont="1" applyFill="1" applyBorder="1" applyAlignment="1">
      <alignment vertical="top" wrapText="1"/>
    </xf>
    <xf numFmtId="4" fontId="10" fillId="2" borderId="2" xfId="0" applyNumberFormat="1" applyFont="1" applyFill="1" applyBorder="1" applyAlignment="1">
      <alignment vertical="top" wrapText="1"/>
    </xf>
    <xf numFmtId="49" fontId="10" fillId="2" borderId="4" xfId="0" applyNumberFormat="1" applyFont="1" applyFill="1" applyBorder="1" applyAlignment="1">
      <alignment vertical="top" wrapText="1"/>
    </xf>
    <xf numFmtId="1" fontId="7" fillId="2" borderId="5" xfId="0" applyNumberFormat="1" applyFont="1" applyFill="1" applyBorder="1" applyAlignment="1">
      <alignment vertical="top" wrapText="1"/>
    </xf>
    <xf numFmtId="0" fontId="7" fillId="2" borderId="2" xfId="0" applyFont="1" applyFill="1" applyBorder="1" applyAlignment="1">
      <alignment vertical="top" wrapText="1"/>
    </xf>
    <xf numFmtId="1" fontId="7" fillId="2" borderId="2" xfId="0" applyNumberFormat="1" applyFont="1" applyFill="1" applyBorder="1" applyAlignment="1">
      <alignment vertical="top" wrapText="1"/>
    </xf>
    <xf numFmtId="0" fontId="7" fillId="2" borderId="5" xfId="0" applyFont="1" applyFill="1" applyBorder="1" applyAlignment="1">
      <alignment vertical="top" wrapText="1"/>
    </xf>
    <xf numFmtId="49" fontId="10" fillId="2" borderId="3" xfId="0" applyNumberFormat="1" applyFont="1" applyFill="1" applyBorder="1" applyAlignment="1">
      <alignment vertical="top" wrapText="1"/>
    </xf>
    <xf numFmtId="2" fontId="10" fillId="2" borderId="2" xfId="0" applyNumberFormat="1" applyFont="1" applyFill="1" applyBorder="1" applyAlignment="1">
      <alignment vertical="top" wrapText="1"/>
    </xf>
    <xf numFmtId="0" fontId="11" fillId="2" borderId="4" xfId="1" applyFont="1" applyFill="1" applyBorder="1" applyAlignment="1">
      <alignment vertical="top" wrapText="1"/>
    </xf>
    <xf numFmtId="0" fontId="7" fillId="2" borderId="0" xfId="0" applyFont="1" applyFill="1" applyAlignment="1">
      <alignment vertical="top"/>
    </xf>
    <xf numFmtId="0" fontId="7" fillId="2" borderId="2" xfId="0" applyFont="1" applyFill="1" applyBorder="1" applyAlignment="1">
      <alignment horizontal="center" vertical="top" wrapText="1"/>
    </xf>
    <xf numFmtId="2" fontId="10" fillId="2" borderId="5" xfId="0" applyNumberFormat="1" applyFont="1" applyFill="1" applyBorder="1" applyAlignment="1">
      <alignment horizontal="center" vertical="top" wrapText="1"/>
    </xf>
    <xf numFmtId="0" fontId="7" fillId="2" borderId="2" xfId="0" applyFont="1" applyFill="1" applyBorder="1" applyAlignment="1">
      <alignment horizontal="justify" vertical="top"/>
    </xf>
    <xf numFmtId="0" fontId="7" fillId="2" borderId="2" xfId="0" applyFont="1" applyFill="1" applyBorder="1" applyAlignment="1">
      <alignment vertical="top"/>
    </xf>
    <xf numFmtId="0" fontId="7" fillId="0" borderId="4" xfId="0" applyFont="1" applyBorder="1" applyAlignment="1">
      <alignment horizontal="right" vertical="top" wrapText="1"/>
    </xf>
    <xf numFmtId="0" fontId="7" fillId="0" borderId="7"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xf numFmtId="0" fontId="14" fillId="3" borderId="2" xfId="0" applyFont="1" applyFill="1" applyBorder="1" applyAlignment="1">
      <alignment vertical="center" wrapText="1"/>
    </xf>
    <xf numFmtId="0" fontId="14" fillId="3" borderId="2" xfId="0" applyFont="1" applyFill="1" applyBorder="1" applyAlignment="1">
      <alignment horizontal="right" vertical="center" wrapText="1"/>
    </xf>
    <xf numFmtId="4" fontId="14" fillId="3" borderId="2" xfId="0" applyNumberFormat="1" applyFont="1" applyFill="1" applyBorder="1" applyAlignment="1">
      <alignment horizontal="right" vertical="center" wrapText="1"/>
    </xf>
    <xf numFmtId="0" fontId="14" fillId="3" borderId="2" xfId="0" applyFont="1" applyFill="1" applyBorder="1" applyAlignment="1">
      <alignment vertical="center"/>
    </xf>
    <xf numFmtId="0" fontId="7" fillId="0" borderId="6" xfId="0" applyFont="1" applyBorder="1" applyAlignment="1">
      <alignment horizontal="right" vertical="top" wrapText="1"/>
    </xf>
    <xf numFmtId="4" fontId="9" fillId="0" borderId="3" xfId="0" applyNumberFormat="1" applyFont="1" applyBorder="1" applyAlignment="1">
      <alignment vertical="top"/>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0"/>
  <sheetViews>
    <sheetView tabSelected="1" topLeftCell="A23" zoomScaleNormal="100" workbookViewId="0">
      <selection activeCell="D26" sqref="D26"/>
    </sheetView>
  </sheetViews>
  <sheetFormatPr defaultRowHeight="15" x14ac:dyDescent="0.25"/>
  <cols>
    <col min="1" max="1" width="0.42578125" customWidth="1"/>
    <col min="2" max="2" width="4.28515625" customWidth="1"/>
    <col min="3" max="3" width="25.7109375" customWidth="1"/>
    <col min="4" max="4" width="55.28515625" customWidth="1"/>
    <col min="5" max="5" width="10.5703125" customWidth="1"/>
    <col min="6" max="6" width="7.28515625" customWidth="1"/>
    <col min="7" max="7" width="11" customWidth="1"/>
    <col min="8" max="8" width="13.28515625" style="5" customWidth="1"/>
    <col min="9" max="9" width="27.42578125" customWidth="1"/>
    <col min="10" max="10" width="17.85546875" customWidth="1"/>
    <col min="11" max="11" width="6.42578125" customWidth="1"/>
    <col min="12" max="12" width="8.85546875" customWidth="1"/>
    <col min="13" max="13" width="9.140625" customWidth="1"/>
  </cols>
  <sheetData>
    <row r="1" spans="1:16" ht="30.6" customHeight="1" x14ac:dyDescent="0.25">
      <c r="A1" s="42" t="s">
        <v>59</v>
      </c>
      <c r="B1" s="42"/>
      <c r="C1" s="42"/>
      <c r="D1" s="42"/>
      <c r="E1" s="42"/>
      <c r="F1" s="42"/>
      <c r="G1" s="42"/>
      <c r="H1" s="42"/>
      <c r="I1" s="42"/>
      <c r="J1" s="42"/>
      <c r="K1" s="42"/>
      <c r="L1" s="3"/>
      <c r="M1" s="2"/>
      <c r="N1" s="2"/>
      <c r="O1" s="2"/>
      <c r="P1" s="2"/>
    </row>
    <row r="2" spans="1:16" ht="45" customHeight="1" x14ac:dyDescent="0.25">
      <c r="A2" s="41" t="s">
        <v>27</v>
      </c>
      <c r="B2" s="41"/>
      <c r="C2" s="41"/>
      <c r="D2" s="41"/>
      <c r="E2" s="41"/>
      <c r="F2" s="41"/>
      <c r="G2" s="41"/>
      <c r="H2" s="41"/>
      <c r="I2" s="41"/>
      <c r="J2" s="41"/>
      <c r="K2" s="41"/>
      <c r="L2" s="1"/>
      <c r="M2" s="2"/>
      <c r="N2" s="2"/>
      <c r="O2" s="2"/>
      <c r="P2" s="2"/>
    </row>
    <row r="3" spans="1:16" ht="47.25" x14ac:dyDescent="0.25">
      <c r="A3" s="4"/>
      <c r="B3" s="16" t="s">
        <v>0</v>
      </c>
      <c r="C3" s="16" t="s">
        <v>1</v>
      </c>
      <c r="D3" s="16" t="s">
        <v>16</v>
      </c>
      <c r="E3" s="16" t="s">
        <v>2</v>
      </c>
      <c r="F3" s="20" t="s">
        <v>3</v>
      </c>
      <c r="G3" s="21" t="s">
        <v>4</v>
      </c>
      <c r="H3" s="21" t="s">
        <v>5</v>
      </c>
      <c r="I3" s="22" t="s">
        <v>6</v>
      </c>
      <c r="J3" s="16" t="s">
        <v>7</v>
      </c>
      <c r="K3" s="4"/>
    </row>
    <row r="4" spans="1:16" ht="110.25" x14ac:dyDescent="0.25">
      <c r="A4" s="4"/>
      <c r="B4" s="31" t="s">
        <v>23</v>
      </c>
      <c r="C4" s="17" t="s">
        <v>31</v>
      </c>
      <c r="D4" s="28" t="s">
        <v>32</v>
      </c>
      <c r="E4" s="28" t="s">
        <v>22</v>
      </c>
      <c r="F4" s="29">
        <v>36</v>
      </c>
      <c r="G4" s="28">
        <v>219</v>
      </c>
      <c r="H4" s="32">
        <f t="shared" ref="H4:H8" si="0">F4*G4</f>
        <v>7884</v>
      </c>
      <c r="I4" s="28" t="s">
        <v>30</v>
      </c>
      <c r="J4" s="17" t="s">
        <v>20</v>
      </c>
      <c r="K4" s="4"/>
    </row>
    <row r="5" spans="1:16" ht="78.75" customHeight="1" x14ac:dyDescent="0.25">
      <c r="A5" s="4"/>
      <c r="B5" s="31" t="s">
        <v>39</v>
      </c>
      <c r="C5" s="17" t="s">
        <v>33</v>
      </c>
      <c r="D5" s="28" t="s">
        <v>34</v>
      </c>
      <c r="E5" s="28" t="s">
        <v>22</v>
      </c>
      <c r="F5" s="29">
        <v>80</v>
      </c>
      <c r="G5" s="28">
        <v>313.63</v>
      </c>
      <c r="H5" s="32">
        <f t="shared" si="0"/>
        <v>25090.400000000001</v>
      </c>
      <c r="I5" s="28" t="s">
        <v>30</v>
      </c>
      <c r="J5" s="17" t="s">
        <v>20</v>
      </c>
      <c r="K5" s="4"/>
    </row>
    <row r="6" spans="1:16" ht="110.25" x14ac:dyDescent="0.25">
      <c r="A6" s="4"/>
      <c r="B6" s="31" t="s">
        <v>40</v>
      </c>
      <c r="C6" s="33" t="s">
        <v>24</v>
      </c>
      <c r="D6" s="28" t="s">
        <v>25</v>
      </c>
      <c r="E6" s="28" t="s">
        <v>26</v>
      </c>
      <c r="F6" s="28">
        <v>140</v>
      </c>
      <c r="G6" s="28">
        <v>4.8600000000000003</v>
      </c>
      <c r="H6" s="32">
        <f t="shared" si="0"/>
        <v>680.40000000000009</v>
      </c>
      <c r="I6" s="28" t="s">
        <v>30</v>
      </c>
      <c r="J6" s="17" t="s">
        <v>20</v>
      </c>
      <c r="K6" s="4"/>
    </row>
    <row r="7" spans="1:16" ht="110.25" x14ac:dyDescent="0.25">
      <c r="A7" s="4"/>
      <c r="B7" s="31" t="s">
        <v>41</v>
      </c>
      <c r="C7" s="34" t="s">
        <v>35</v>
      </c>
      <c r="D7" s="17" t="s">
        <v>36</v>
      </c>
      <c r="E7" s="28" t="s">
        <v>29</v>
      </c>
      <c r="F7" s="35">
        <v>3</v>
      </c>
      <c r="G7" s="35">
        <v>395.76</v>
      </c>
      <c r="H7" s="36">
        <f t="shared" si="0"/>
        <v>1187.28</v>
      </c>
      <c r="I7" s="37" t="s">
        <v>30</v>
      </c>
      <c r="J7" s="17" t="s">
        <v>20</v>
      </c>
      <c r="K7" s="4"/>
    </row>
    <row r="8" spans="1:16" ht="123" customHeight="1" x14ac:dyDescent="0.25">
      <c r="A8" s="4"/>
      <c r="B8" s="31" t="s">
        <v>42</v>
      </c>
      <c r="C8" s="38" t="s">
        <v>37</v>
      </c>
      <c r="D8" s="17" t="s">
        <v>38</v>
      </c>
      <c r="E8" s="28" t="s">
        <v>22</v>
      </c>
      <c r="F8" s="35">
        <v>5</v>
      </c>
      <c r="G8" s="35">
        <v>2371.5100000000002</v>
      </c>
      <c r="H8" s="36">
        <f t="shared" si="0"/>
        <v>11857.550000000001</v>
      </c>
      <c r="I8" s="37" t="s">
        <v>30</v>
      </c>
      <c r="J8" s="17" t="s">
        <v>20</v>
      </c>
      <c r="K8" s="4"/>
    </row>
    <row r="9" spans="1:16" ht="123" customHeight="1" x14ac:dyDescent="0.25">
      <c r="A9" s="4"/>
      <c r="B9" s="31" t="s">
        <v>43</v>
      </c>
      <c r="C9" s="46" t="s">
        <v>54</v>
      </c>
      <c r="D9" s="46" t="s">
        <v>55</v>
      </c>
      <c r="E9" s="46" t="s">
        <v>44</v>
      </c>
      <c r="F9" s="47">
        <v>3</v>
      </c>
      <c r="G9" s="47">
        <v>526.54999999999995</v>
      </c>
      <c r="H9" s="48">
        <v>1579.65</v>
      </c>
      <c r="I9" s="46" t="s">
        <v>30</v>
      </c>
      <c r="J9" s="46" t="s">
        <v>20</v>
      </c>
      <c r="K9" s="4"/>
    </row>
    <row r="10" spans="1:16" ht="17.45" customHeight="1" x14ac:dyDescent="0.25">
      <c r="A10" s="4"/>
      <c r="B10" s="44" t="s">
        <v>8</v>
      </c>
      <c r="C10" s="45"/>
      <c r="D10" s="45"/>
      <c r="E10" s="45"/>
      <c r="F10" s="45"/>
      <c r="G10" s="45"/>
      <c r="H10" s="9">
        <f>SUM(H4:H9)</f>
        <v>48279.280000000006</v>
      </c>
      <c r="I10" s="7"/>
      <c r="J10" s="8"/>
      <c r="K10" s="4"/>
    </row>
    <row r="11" spans="1:16" x14ac:dyDescent="0.25">
      <c r="A11" s="4"/>
      <c r="B11" s="4"/>
      <c r="C11" s="4"/>
      <c r="D11" s="4"/>
      <c r="E11" s="4"/>
      <c r="F11" s="4"/>
      <c r="G11" s="4"/>
      <c r="H11" s="6"/>
      <c r="I11" s="4"/>
      <c r="J11" s="4"/>
      <c r="K11" s="4"/>
    </row>
    <row r="12" spans="1:16" ht="409.5" customHeight="1" x14ac:dyDescent="0.25">
      <c r="A12" s="41" t="s">
        <v>58</v>
      </c>
      <c r="B12" s="41"/>
      <c r="C12" s="41"/>
      <c r="D12" s="41"/>
      <c r="E12" s="41"/>
      <c r="F12" s="41"/>
      <c r="G12" s="41"/>
      <c r="H12" s="41"/>
      <c r="I12" s="41"/>
      <c r="J12" s="41"/>
      <c r="K12" s="41"/>
    </row>
    <row r="13" spans="1:16" ht="52.5" customHeight="1" x14ac:dyDescent="0.25">
      <c r="A13" s="43" t="s">
        <v>60</v>
      </c>
      <c r="B13" s="43"/>
      <c r="C13" s="43"/>
      <c r="D13" s="43"/>
      <c r="E13" s="43"/>
      <c r="F13" s="43"/>
      <c r="G13" s="43"/>
      <c r="H13" s="43"/>
      <c r="I13" s="43"/>
      <c r="J13" s="43"/>
      <c r="K13" s="43"/>
    </row>
    <row r="14" spans="1:16" ht="46.15" customHeight="1" x14ac:dyDescent="0.25">
      <c r="A14" s="41" t="s">
        <v>28</v>
      </c>
      <c r="B14" s="41"/>
      <c r="C14" s="41"/>
      <c r="D14" s="41"/>
      <c r="E14" s="41"/>
      <c r="F14" s="41"/>
      <c r="G14" s="41"/>
      <c r="H14" s="41"/>
      <c r="I14" s="41"/>
      <c r="J14" s="41"/>
      <c r="K14" s="41"/>
    </row>
    <row r="15" spans="1:16" ht="47.25" x14ac:dyDescent="0.25">
      <c r="A15" s="4"/>
      <c r="B15" s="10" t="s">
        <v>0</v>
      </c>
      <c r="C15" s="11" t="s">
        <v>9</v>
      </c>
      <c r="D15" s="11" t="s">
        <v>18</v>
      </c>
      <c r="E15" s="11" t="s">
        <v>10</v>
      </c>
      <c r="F15" s="12" t="s">
        <v>11</v>
      </c>
      <c r="G15" s="13" t="s">
        <v>12</v>
      </c>
      <c r="H15" s="14" t="s">
        <v>13</v>
      </c>
      <c r="I15" s="15" t="s">
        <v>14</v>
      </c>
      <c r="J15" s="11" t="s">
        <v>15</v>
      </c>
      <c r="K15" s="4"/>
    </row>
    <row r="16" spans="1:16" ht="141.75" x14ac:dyDescent="0.25">
      <c r="A16" s="23"/>
      <c r="B16" s="26" t="s">
        <v>23</v>
      </c>
      <c r="C16" s="17" t="s">
        <v>48</v>
      </c>
      <c r="D16" s="17" t="s">
        <v>32</v>
      </c>
      <c r="E16" s="17" t="s">
        <v>46</v>
      </c>
      <c r="F16" s="27">
        <v>36</v>
      </c>
      <c r="G16" s="28">
        <v>219</v>
      </c>
      <c r="H16" s="25">
        <f t="shared" ref="H16:H21" si="1">F16*G16</f>
        <v>7884</v>
      </c>
      <c r="I16" s="17" t="s">
        <v>45</v>
      </c>
      <c r="J16" s="17" t="s">
        <v>21</v>
      </c>
      <c r="K16" s="4"/>
    </row>
    <row r="17" spans="1:11" ht="141.75" x14ac:dyDescent="0.25">
      <c r="A17" s="23"/>
      <c r="B17" s="26" t="s">
        <v>39</v>
      </c>
      <c r="C17" s="17" t="s">
        <v>33</v>
      </c>
      <c r="D17" s="17" t="s">
        <v>34</v>
      </c>
      <c r="E17" s="17" t="s">
        <v>47</v>
      </c>
      <c r="F17" s="27">
        <v>80</v>
      </c>
      <c r="G17" s="28">
        <v>313.63</v>
      </c>
      <c r="H17" s="25">
        <f t="shared" si="1"/>
        <v>25090.400000000001</v>
      </c>
      <c r="I17" s="17" t="s">
        <v>45</v>
      </c>
      <c r="J17" s="17" t="s">
        <v>21</v>
      </c>
      <c r="K17" s="4"/>
    </row>
    <row r="18" spans="1:11" ht="141.75" x14ac:dyDescent="0.25">
      <c r="A18" s="23"/>
      <c r="B18" s="26" t="s">
        <v>40</v>
      </c>
      <c r="C18" s="17" t="s">
        <v>24</v>
      </c>
      <c r="D18" s="17" t="s">
        <v>49</v>
      </c>
      <c r="E18" s="17" t="s">
        <v>50</v>
      </c>
      <c r="F18" s="30">
        <v>140</v>
      </c>
      <c r="G18" s="28">
        <v>4.8600000000000003</v>
      </c>
      <c r="H18" s="25">
        <f t="shared" si="1"/>
        <v>680.40000000000009</v>
      </c>
      <c r="I18" s="17" t="s">
        <v>45</v>
      </c>
      <c r="J18" s="17" t="s">
        <v>21</v>
      </c>
      <c r="K18" s="4"/>
    </row>
    <row r="19" spans="1:11" ht="141.75" x14ac:dyDescent="0.25">
      <c r="A19" s="23"/>
      <c r="B19" s="24" t="s">
        <v>41</v>
      </c>
      <c r="C19" s="17" t="s">
        <v>35</v>
      </c>
      <c r="D19" s="17" t="s">
        <v>51</v>
      </c>
      <c r="E19" s="17" t="s">
        <v>52</v>
      </c>
      <c r="F19" s="28">
        <v>3</v>
      </c>
      <c r="G19" s="28">
        <v>395.76</v>
      </c>
      <c r="H19" s="25">
        <f t="shared" si="1"/>
        <v>1187.28</v>
      </c>
      <c r="I19" s="17" t="s">
        <v>45</v>
      </c>
      <c r="J19" s="17" t="s">
        <v>21</v>
      </c>
      <c r="K19" s="4"/>
    </row>
    <row r="20" spans="1:11" ht="141.75" x14ac:dyDescent="0.25">
      <c r="A20" s="23"/>
      <c r="B20" s="24" t="s">
        <v>42</v>
      </c>
      <c r="C20" s="17" t="s">
        <v>37</v>
      </c>
      <c r="D20" s="17" t="s">
        <v>53</v>
      </c>
      <c r="E20" s="28" t="s">
        <v>47</v>
      </c>
      <c r="F20" s="28">
        <v>5</v>
      </c>
      <c r="G20" s="28">
        <v>2371.5100000000002</v>
      </c>
      <c r="H20" s="25">
        <f t="shared" si="1"/>
        <v>11857.550000000001</v>
      </c>
      <c r="I20" s="17" t="s">
        <v>45</v>
      </c>
      <c r="J20" s="17" t="s">
        <v>21</v>
      </c>
      <c r="K20" s="4"/>
    </row>
    <row r="21" spans="1:11" ht="120" x14ac:dyDescent="0.25">
      <c r="A21" s="23"/>
      <c r="B21" s="26" t="s">
        <v>43</v>
      </c>
      <c r="C21" s="46" t="s">
        <v>54</v>
      </c>
      <c r="D21" s="46" t="s">
        <v>56</v>
      </c>
      <c r="E21" s="49" t="s">
        <v>57</v>
      </c>
      <c r="F21" s="47">
        <v>3</v>
      </c>
      <c r="G21" s="47">
        <v>526.54999999999995</v>
      </c>
      <c r="H21" s="25">
        <f t="shared" si="1"/>
        <v>1579.6499999999999</v>
      </c>
      <c r="I21" s="46" t="s">
        <v>45</v>
      </c>
      <c r="J21" s="46" t="s">
        <v>21</v>
      </c>
      <c r="K21" s="4"/>
    </row>
    <row r="22" spans="1:11" ht="15" customHeight="1" x14ac:dyDescent="0.25">
      <c r="A22" s="4"/>
      <c r="B22" s="39" t="s">
        <v>17</v>
      </c>
      <c r="C22" s="40"/>
      <c r="D22" s="40"/>
      <c r="E22" s="40"/>
      <c r="F22" s="40"/>
      <c r="G22" s="50"/>
      <c r="H22" s="51">
        <f>SUM(H16:H21)</f>
        <v>48279.280000000006</v>
      </c>
      <c r="I22" s="18"/>
      <c r="J22" s="19"/>
      <c r="K22" s="4"/>
    </row>
    <row r="23" spans="1:11" x14ac:dyDescent="0.25">
      <c r="A23" s="4"/>
      <c r="B23" s="4"/>
      <c r="C23" s="4"/>
      <c r="D23" s="4"/>
      <c r="E23" s="4"/>
      <c r="F23" s="4"/>
      <c r="G23" s="4"/>
      <c r="H23" s="6"/>
      <c r="I23" s="4"/>
      <c r="J23" s="4"/>
      <c r="K23" s="4"/>
    </row>
    <row r="24" spans="1:11" ht="321" customHeight="1" x14ac:dyDescent="0.25">
      <c r="A24" s="41" t="s">
        <v>61</v>
      </c>
      <c r="B24" s="41"/>
      <c r="C24" s="41"/>
      <c r="D24" s="41"/>
      <c r="E24" s="41"/>
      <c r="F24" s="41"/>
      <c r="G24" s="41"/>
      <c r="H24" s="41"/>
      <c r="I24" s="41"/>
      <c r="J24" s="41"/>
      <c r="K24" s="41"/>
    </row>
    <row r="25" spans="1:11" x14ac:dyDescent="0.25">
      <c r="A25" s="4"/>
      <c r="B25" s="4"/>
      <c r="C25" s="4"/>
      <c r="D25" s="4"/>
      <c r="E25" s="4"/>
      <c r="F25" s="4"/>
      <c r="G25" s="4"/>
      <c r="H25" s="6"/>
      <c r="I25" s="4"/>
      <c r="J25" s="4"/>
      <c r="K25" s="4"/>
    </row>
    <row r="30" spans="1:11" x14ac:dyDescent="0.25">
      <c r="D30" t="s">
        <v>19</v>
      </c>
    </row>
  </sheetData>
  <mergeCells count="8">
    <mergeCell ref="B22:G22"/>
    <mergeCell ref="A24:K24"/>
    <mergeCell ref="A1:K1"/>
    <mergeCell ref="A2:K2"/>
    <mergeCell ref="A12:K12"/>
    <mergeCell ref="A13:K13"/>
    <mergeCell ref="A14:K14"/>
    <mergeCell ref="B10:G10"/>
  </mergeCells>
  <phoneticPr fontId="12" type="noConversion"/>
  <pageMargins left="0.70866141732283472" right="0.70866141732283472" top="0.74803149606299213" bottom="0.74803149606299213" header="0.31496062992125984" footer="0.31496062992125984"/>
  <pageSetup paperSize="9" scale="89" orientation="landscape" r:id="rId1"/>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2024-03-01T06:35:58Z</dcterms:modified>
</cp:coreProperties>
</file>